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17" i="1"/>
  <c r="G18" i="1"/>
  <c r="G19" i="1"/>
  <c r="G7" i="1" l="1"/>
  <c r="G8" i="1"/>
  <c r="G9" i="1"/>
  <c r="G10" i="1"/>
  <c r="G11" i="1"/>
  <c r="G12" i="1"/>
  <c r="G13" i="1"/>
  <c r="G14" i="1"/>
  <c r="G15" i="1"/>
  <c r="G16" i="1"/>
  <c r="G6" i="1"/>
</calcChain>
</file>

<file path=xl/sharedStrings.xml><?xml version="1.0" encoding="utf-8"?>
<sst xmlns="http://schemas.openxmlformats.org/spreadsheetml/2006/main" count="59" uniqueCount="47">
  <si>
    <t>Չ/Հ</t>
  </si>
  <si>
    <t>Անվանումը</t>
  </si>
  <si>
    <t>Չ/Մ</t>
  </si>
  <si>
    <t>տուփ</t>
  </si>
  <si>
    <t>հատ</t>
  </si>
  <si>
    <t>ïáõ÷</t>
  </si>
  <si>
    <t>Բնութագիրը</t>
  </si>
  <si>
    <t>Քանակը</t>
  </si>
  <si>
    <t>Միավորի գինը ՀՀ դրամ</t>
  </si>
  <si>
    <t>Ընդամենը</t>
  </si>
  <si>
    <t>7=5*6</t>
  </si>
  <si>
    <r>
      <rPr>
        <b/>
        <sz val="9"/>
        <color theme="1"/>
        <rFont val="Arial Armenian"/>
        <family val="2"/>
      </rPr>
      <t xml:space="preserve">ԾԱՆՈԹՈՒԹՈՈՒՆ       </t>
    </r>
    <r>
      <rPr>
        <sz val="9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փաթեթավորում․                                                                                                                                                                                                                          2. Բոլոր պրանքների պիտանելության ժամկետները, հանձնման պահին պետք է պակաս չլինի տվյալ ապրանքը արտադրած արտադրողի կողմից սահմանված պիտանելիութան ժամկետի 50% - ից: </t>
    </r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</si>
  <si>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</si>
  <si>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</si>
  <si>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</si>
  <si>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ԸՆԴԱՄԵՆԸ</t>
  </si>
  <si>
    <t>X</t>
  </si>
  <si>
    <t>ISE 9180 տպիչի թուղթ</t>
  </si>
  <si>
    <t>PAPER, 9180 SERIES PRINTER  9180 սարքի համար, ä³Ñå³ÝÙ³Ý å³ÛÙ³ÝÝ»ñÁ 15-25 ³ëïÇ×³Ý ç»ñÙáõÃÛáõÝ , Ð³ÝÓÝ»Éáõ å³ÑÇÝ åÇï³ÝÇáõÃÛ³Ý Å³ÙÏ»ïÇ 1/2 առկայություն, For In Vitro Diagnostic only</t>
  </si>
  <si>
    <t>Cobas e 411 Elecsys 2010 Էլեկսիս մÇÏñáÏÛáõí»ïÝ»ñ</t>
  </si>
  <si>
    <t>Էլեկսիս մÇÏñáÏÛáõí»ïÝ»ñ (Elecsys Assay cup)Էլեկսիս և Կոբաս e 411 ³Ý³ÉÇ½³ïáñի Ñ³Ù³ñ:Ø»Ãá¹`Էլեկտրոխեմիլումինեսցենտային անալիզ:üáñÙ³ï` 60x60 մÇÏñáÏÛáõí»ï: üÇñÙ³ÛÇÝ Ýß³ÝÇ  ³éÏ³ÛáõÃÛáõÝÁ:ä³Ñå³ÝÙ³Ý å³ÛÙ³ÝÝ»ñÁ` սենյակային ç»ñÙաստիճանում, Ð³ÝÓÝ»Éáõ å³ÑÇÝ åÇï³ÝÇáõÃÛ³Ý Å³ÙÏ»ïÇ 1/2  առկայություն , For In Vitro Diagnostic</t>
  </si>
  <si>
    <t>Cobas e 411 Elecsys 2010 Էլեկսիս ծ³Ûñ³¹ÇñÝ»ñ</t>
  </si>
  <si>
    <t>Էլեկսիս ծ³Ûñ³¹ÇñÝ»ր (Elecsys Assay tips)Էլեկսիս և Կոբաս e 411 ³Ý³ÉÇ½³ïáñի Ù³ñ: Ø»Ãá¹` Էլեկտրոխեմիլումինեսցենտային անալիզ: üáñÙ³ï` 30 x 120 ծ³Ûñ³¹Çñ: üÇñÙ³ÛÇÝ Ýß³ÝÇ ³éÏ³ÛáõÃÛáõÝÁ:ä³Ñå³ÝÙ³Ý å³ÛÙ³ÝÝ»ñÁ` սենյակային ç»ñÙաստիճանում, Ð³ÝÓÝ»Éáõ å³ÑÇÝ åÇï³ÝÇáõÃÛ³Ý Å³ÙÏ»ïÇ 1/2  առկայություն , For In Vitro Diagnostic</t>
  </si>
  <si>
    <t xml:space="preserve">Cobas c111 Thermal paper </t>
  </si>
  <si>
    <t>ÂáõÕÃ ïåÇãÇ :üÇñÙ³ÛÇÝ Ýß³ÝÇ ³éÏ³ÛáõÃÛáõÝÁ:ä³Ñå³ÝÙ³Ý å³ÛÙ³ÝÝ»ñÁ` սենյակային ç»ñÙաստիճանում, Ð³ÝÓÝ»Éáõ å³ÑÇÝ åÇï³ÝÇáõÃÛ³Ý Å³ÙÏ»ïÇ</t>
  </si>
  <si>
    <t>Cobas c111 Ռեակցիոն կյուվետների հավաքածու</t>
  </si>
  <si>
    <t>Ռեակցիոն կյուվետների հավաքածու:(Micro Cuvettes (1.680 pcs in box)Կոբաս Ս 111³Ý³ÉÇ½³ïáñի Ñ³Ù³ñ:üáñÙ³ï`1.680 կյուվետներ:üÇñÙ³ÛÇÝ Ýß³ÝÇ ³éÏ³ÛáõÃÛáõÝÁ ä³Ñå³ÝÙ³Ý å³ÛÙ³ÝÝ»ñÁ սենյակաին ³ëïÇ×³Ý ç»ñÙáõÃÛáõÝ , Ð³ÝÓÝ»Éáõ å³ÑÇÝ åÇï³ÝÇáõÃÛ³Ý Å³ÙÏ»ïÇ 1/2  առկայություն, For In Vitro Diagnostic only</t>
  </si>
  <si>
    <t>Start 4 տպիչի թուղթ:</t>
  </si>
  <si>
    <t>տպիչի թուղթ: Start 4 ³Ý³ÉÇ½³ïáñÇ Ñ³Ù³ñ</t>
  </si>
  <si>
    <t>Ասպիրացիոն կատետեր N 8</t>
  </si>
  <si>
    <t xml:space="preserve">N 8, որակյալ, համապատասխան փաթեթավորմամբ: ֆիրմային նշանի առկայություն  </t>
  </si>
  <si>
    <t>Ասպիրացիոն կատետեր N 10</t>
  </si>
  <si>
    <t xml:space="preserve">N 10, որակյալ, համապատասխան փաթեթավորմամբ: ֆիրմային նշանի առկայություն  </t>
  </si>
  <si>
    <t>Ասպիրացիոն կատետեր N 12</t>
  </si>
  <si>
    <t xml:space="preserve">N 12, որակյալ, համապատասխան փաթեթավորմամբ: ֆիրմային նշանի առկայություն  </t>
  </si>
  <si>
    <t>Ասպիրացիոն կատետեր N 14</t>
  </si>
  <si>
    <t xml:space="preserve">N 14, որակյալ, համապատասխան փաթեթավորմամբ: ֆիրմային նշանի առկայություն  </t>
  </si>
  <si>
    <t>Կթետեր ֆոլի</t>
  </si>
  <si>
    <t xml:space="preserve">N 16G, որակյալ, համապատասխան փաթեթավորմամբ: ֆիրմային նշանի առկայություն  </t>
  </si>
  <si>
    <t>Ատածծիչի խողովակ յանքաուերով</t>
  </si>
  <si>
    <t xml:space="preserve">ատածծիչի խողովակ յանքաուերով որակյալ, համապատասխան փաթեթավորմամբ: ֆիրմային նշանի առկայություն  </t>
  </si>
  <si>
    <t>Համակարգչային տոմոգրաֆիկ (շերտագրման) հետազոտման ռենտգեն ժապավեն</t>
  </si>
  <si>
    <t>Հավելված N 1
&lt;&lt;     &gt;&gt; &lt;&lt;     &gt;&gt; 20  թ. կնքված 
,N ՈՒԱԿ-ՇՀԱՊՁԲ-15/16-9  ծածկագրով գնման պայմանագրի</t>
  </si>
  <si>
    <t>ԲԺՇԿԱԿԱՆ ՍԱՐՔԱՎՈՐՈՒՄՆԵՐ, ԳՈՐԾԻՔՆԵՐ ԵՎ ՊԱՐԱԳԱՆԵՐ</t>
  </si>
  <si>
    <t xml:space="preserve">Բախիլ </t>
  </si>
  <si>
    <t>պոլիեթիլենային</t>
  </si>
  <si>
    <r>
      <t xml:space="preserve">hամակարգչային տոմոգրաֆիկ (շերտագրման) հետազոտման ռենտգեն ժապավեն AGFA </t>
    </r>
    <r>
      <rPr>
        <b/>
        <i/>
        <sz val="9"/>
        <rFont val="GHEA Grapalat"/>
        <family val="3"/>
      </rPr>
      <t>(քանի որ բուժհիմանրկում առկա է միայն AGFA տպիչ սարք)</t>
    </r>
    <r>
      <rPr>
        <sz val="9"/>
        <rFont val="GHEA Grapalat"/>
        <family val="3"/>
      </rPr>
      <t xml:space="preserve">,  փաթեթավորումը՝ տուփ - 100 հատ, չափս 35*43սմ։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</si>
</sst>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0_);_(* \(#,##0.00\);_(* &quot;-&quot;??_);_(@_)"/>
    <numFmt numFmtId="166" formatCode="_-* #,##0.00\ _z_ł_-;\-* #,##0.00\ _z_ł_-;_-* &quot;-&quot;??\ _z_ł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sz val="9"/>
      <color rgb="FF000000"/>
      <name val="Arial Armenian"/>
      <family val="2"/>
    </font>
    <font>
      <b/>
      <sz val="9"/>
      <color theme="1"/>
      <name val="Arial Armenian"/>
      <family val="2"/>
    </font>
    <font>
      <b/>
      <sz val="9"/>
      <color rgb="FF000000"/>
      <name val="Arial Armenian"/>
      <family val="2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Arial Armenian"/>
      <family val="2"/>
    </font>
    <font>
      <b/>
      <i/>
      <sz val="9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7" fillId="0" borderId="0"/>
    <xf numFmtId="0" fontId="3" fillId="0" borderId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</cellXfs>
  <cellStyles count="23">
    <cellStyle name="Comma 2" xfId="10"/>
    <cellStyle name="Comma 3" xfId="13"/>
    <cellStyle name="Normal 2" xfId="4"/>
    <cellStyle name="Normal 2 2" xfId="6"/>
    <cellStyle name="Normal 3" xfId="9"/>
    <cellStyle name="Normal 4" xfId="5"/>
    <cellStyle name="Normal 5" xfId="12"/>
    <cellStyle name="Standard 2" xfId="7"/>
    <cellStyle name="Standard_Consumable Pricelist" xfId="8"/>
    <cellStyle name="Обычный" xfId="0" builtinId="0"/>
    <cellStyle name="Обычный 2" xfId="3"/>
    <cellStyle name="Обычный 2 2" xfId="16"/>
    <cellStyle name="Обычный 2 2 2" xfId="22"/>
    <cellStyle name="Обычный 2 3" xfId="20"/>
    <cellStyle name="Обычный 3" xfId="14"/>
    <cellStyle name="Обычный 3 2" xfId="19"/>
    <cellStyle name="Обычный 4" xfId="15"/>
    <cellStyle name="Обычный 4 2" xfId="21"/>
    <cellStyle name="Финансовый 2" xfId="1"/>
    <cellStyle name="Финансовый 2 2" xfId="17"/>
    <cellStyle name="Финансовый 2 3" xfId="11"/>
    <cellStyle name="Финансовый 3" xfId="18"/>
    <cellStyle name="Финансов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13" workbookViewId="0">
      <selection activeCell="F19" sqref="F19"/>
    </sheetView>
  </sheetViews>
  <sheetFormatPr defaultRowHeight="12" x14ac:dyDescent="0.25"/>
  <cols>
    <col min="1" max="1" width="6.42578125" style="14" customWidth="1"/>
    <col min="2" max="2" width="34.140625" style="14" customWidth="1"/>
    <col min="3" max="3" width="58.7109375" style="14" customWidth="1"/>
    <col min="4" max="4" width="10" style="14" customWidth="1"/>
    <col min="5" max="6" width="9.85546875" style="14" customWidth="1"/>
    <col min="7" max="7" width="11.85546875" style="14" customWidth="1"/>
    <col min="8" max="16384" width="9.140625" style="14"/>
  </cols>
  <sheetData>
    <row r="1" spans="1:7" ht="48" customHeight="1" x14ac:dyDescent="0.25">
      <c r="A1" s="15"/>
      <c r="B1"/>
      <c r="C1" s="27" t="s">
        <v>42</v>
      </c>
      <c r="D1" s="27"/>
      <c r="E1" s="27"/>
      <c r="F1" s="27"/>
      <c r="G1" s="27"/>
    </row>
    <row r="2" spans="1:7" ht="17.25" customHeight="1" x14ac:dyDescent="0.25">
      <c r="A2" s="28" t="s">
        <v>43</v>
      </c>
      <c r="B2" s="28"/>
      <c r="C2" s="28"/>
      <c r="D2" s="28"/>
      <c r="E2" s="28"/>
      <c r="F2" s="28"/>
      <c r="G2" s="28"/>
    </row>
    <row r="3" spans="1:7" ht="17.25" customHeight="1" thickBot="1" x14ac:dyDescent="0.3">
      <c r="A3" s="28" t="s">
        <v>12</v>
      </c>
      <c r="B3" s="28"/>
      <c r="C3" s="28"/>
      <c r="D3" s="28"/>
      <c r="E3" s="28"/>
      <c r="F3" s="28"/>
      <c r="G3" s="28"/>
    </row>
    <row r="4" spans="1:7" ht="45" x14ac:dyDescent="0.25">
      <c r="A4" s="10" t="s">
        <v>0</v>
      </c>
      <c r="B4" s="11" t="s">
        <v>1</v>
      </c>
      <c r="C4" s="11" t="s">
        <v>6</v>
      </c>
      <c r="D4" s="11" t="s">
        <v>2</v>
      </c>
      <c r="E4" s="11" t="s">
        <v>7</v>
      </c>
      <c r="F4" s="12" t="s">
        <v>8</v>
      </c>
      <c r="G4" s="13" t="s">
        <v>9</v>
      </c>
    </row>
    <row r="5" spans="1:7" ht="20.25" customHeight="1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7">
        <v>6</v>
      </c>
      <c r="G5" s="8" t="s">
        <v>10</v>
      </c>
    </row>
    <row r="6" spans="1:7" ht="48.75" customHeight="1" x14ac:dyDescent="0.25">
      <c r="A6" s="19">
        <v>1</v>
      </c>
      <c r="B6" s="2" t="s">
        <v>17</v>
      </c>
      <c r="C6" s="3" t="s">
        <v>18</v>
      </c>
      <c r="D6" s="4" t="s">
        <v>4</v>
      </c>
      <c r="E6" s="1">
        <v>10</v>
      </c>
      <c r="F6" s="1"/>
      <c r="G6" s="9">
        <f>E6*F6</f>
        <v>0</v>
      </c>
    </row>
    <row r="7" spans="1:7" ht="88.5" customHeight="1" x14ac:dyDescent="0.25">
      <c r="A7" s="19">
        <v>2</v>
      </c>
      <c r="B7" s="2" t="s">
        <v>19</v>
      </c>
      <c r="C7" s="3" t="s">
        <v>20</v>
      </c>
      <c r="D7" s="4" t="s">
        <v>3</v>
      </c>
      <c r="E7" s="1">
        <v>3</v>
      </c>
      <c r="F7" s="1"/>
      <c r="G7" s="9">
        <f t="shared" ref="G7:G19" si="0">E7*F7</f>
        <v>0</v>
      </c>
    </row>
    <row r="8" spans="1:7" ht="84" customHeight="1" x14ac:dyDescent="0.25">
      <c r="A8" s="19">
        <v>3</v>
      </c>
      <c r="B8" s="2" t="s">
        <v>21</v>
      </c>
      <c r="C8" s="3" t="s">
        <v>22</v>
      </c>
      <c r="D8" s="4" t="s">
        <v>3</v>
      </c>
      <c r="E8" s="1">
        <v>3</v>
      </c>
      <c r="F8" s="1"/>
      <c r="G8" s="9">
        <f t="shared" si="0"/>
        <v>0</v>
      </c>
    </row>
    <row r="9" spans="1:7" ht="42" customHeight="1" x14ac:dyDescent="0.25">
      <c r="A9" s="19">
        <v>4</v>
      </c>
      <c r="B9" s="2" t="s">
        <v>23</v>
      </c>
      <c r="C9" s="3" t="s">
        <v>24</v>
      </c>
      <c r="D9" s="4" t="s">
        <v>4</v>
      </c>
      <c r="E9" s="1">
        <v>10</v>
      </c>
      <c r="F9" s="1"/>
      <c r="G9" s="9">
        <f t="shared" si="0"/>
        <v>0</v>
      </c>
    </row>
    <row r="10" spans="1:7" ht="74.25" customHeight="1" x14ac:dyDescent="0.25">
      <c r="A10" s="19">
        <v>5</v>
      </c>
      <c r="B10" s="2" t="s">
        <v>25</v>
      </c>
      <c r="C10" s="3" t="s">
        <v>26</v>
      </c>
      <c r="D10" s="4" t="s">
        <v>5</v>
      </c>
      <c r="E10" s="1">
        <v>12</v>
      </c>
      <c r="F10" s="1"/>
      <c r="G10" s="9">
        <f t="shared" si="0"/>
        <v>0</v>
      </c>
    </row>
    <row r="11" spans="1:7" ht="22.5" customHeight="1" x14ac:dyDescent="0.25">
      <c r="A11" s="19">
        <v>6</v>
      </c>
      <c r="B11" s="2" t="s">
        <v>27</v>
      </c>
      <c r="C11" s="2" t="s">
        <v>28</v>
      </c>
      <c r="D11" s="1" t="s">
        <v>4</v>
      </c>
      <c r="E11" s="1">
        <v>10</v>
      </c>
      <c r="F11" s="1"/>
      <c r="G11" s="9">
        <f t="shared" si="0"/>
        <v>0</v>
      </c>
    </row>
    <row r="12" spans="1:7" ht="31.5" customHeight="1" x14ac:dyDescent="0.25">
      <c r="A12" s="19">
        <v>7</v>
      </c>
      <c r="B12" s="2" t="s">
        <v>29</v>
      </c>
      <c r="C12" s="3" t="s">
        <v>30</v>
      </c>
      <c r="D12" s="4" t="s">
        <v>4</v>
      </c>
      <c r="E12" s="1">
        <v>100</v>
      </c>
      <c r="F12" s="1"/>
      <c r="G12" s="9">
        <f t="shared" si="0"/>
        <v>0</v>
      </c>
    </row>
    <row r="13" spans="1:7" ht="31.5" customHeight="1" x14ac:dyDescent="0.25">
      <c r="A13" s="19">
        <v>8</v>
      </c>
      <c r="B13" s="2" t="s">
        <v>31</v>
      </c>
      <c r="C13" s="3" t="s">
        <v>32</v>
      </c>
      <c r="D13" s="4" t="s">
        <v>4</v>
      </c>
      <c r="E13" s="1">
        <v>100</v>
      </c>
      <c r="F13" s="1"/>
      <c r="G13" s="9">
        <f t="shared" si="0"/>
        <v>0</v>
      </c>
    </row>
    <row r="14" spans="1:7" ht="31.5" customHeight="1" x14ac:dyDescent="0.25">
      <c r="A14" s="19">
        <v>9</v>
      </c>
      <c r="B14" s="2" t="s">
        <v>33</v>
      </c>
      <c r="C14" s="3" t="s">
        <v>34</v>
      </c>
      <c r="D14" s="4" t="s">
        <v>4</v>
      </c>
      <c r="E14" s="1">
        <v>100</v>
      </c>
      <c r="F14" s="1"/>
      <c r="G14" s="9">
        <f t="shared" si="0"/>
        <v>0</v>
      </c>
    </row>
    <row r="15" spans="1:7" ht="31.5" customHeight="1" x14ac:dyDescent="0.25">
      <c r="A15" s="19">
        <v>10</v>
      </c>
      <c r="B15" s="2" t="s">
        <v>35</v>
      </c>
      <c r="C15" s="3" t="s">
        <v>36</v>
      </c>
      <c r="D15" s="4" t="s">
        <v>4</v>
      </c>
      <c r="E15" s="1">
        <v>100</v>
      </c>
      <c r="F15" s="1"/>
      <c r="G15" s="9">
        <f t="shared" si="0"/>
        <v>0</v>
      </c>
    </row>
    <row r="16" spans="1:7" ht="31.5" customHeight="1" x14ac:dyDescent="0.25">
      <c r="A16" s="19">
        <v>11</v>
      </c>
      <c r="B16" s="3" t="s">
        <v>37</v>
      </c>
      <c r="C16" s="3" t="s">
        <v>38</v>
      </c>
      <c r="D16" s="4" t="s">
        <v>4</v>
      </c>
      <c r="E16" s="17">
        <v>1000</v>
      </c>
      <c r="F16" s="1"/>
      <c r="G16" s="9">
        <f t="shared" si="0"/>
        <v>0</v>
      </c>
    </row>
    <row r="17" spans="1:7" ht="31.5" customHeight="1" x14ac:dyDescent="0.25">
      <c r="A17" s="19">
        <v>12</v>
      </c>
      <c r="B17" s="3" t="s">
        <v>39</v>
      </c>
      <c r="C17" s="3" t="s">
        <v>40</v>
      </c>
      <c r="D17" s="4" t="s">
        <v>4</v>
      </c>
      <c r="E17" s="17">
        <v>2000</v>
      </c>
      <c r="F17" s="1"/>
      <c r="G17" s="9">
        <f t="shared" si="0"/>
        <v>0</v>
      </c>
    </row>
    <row r="18" spans="1:7" ht="26.25" customHeight="1" x14ac:dyDescent="0.25">
      <c r="A18" s="19">
        <v>13</v>
      </c>
      <c r="B18" s="3" t="s">
        <v>44</v>
      </c>
      <c r="C18" s="3" t="s">
        <v>45</v>
      </c>
      <c r="D18" s="4" t="s">
        <v>4</v>
      </c>
      <c r="E18" s="17">
        <v>20000</v>
      </c>
      <c r="F18" s="1"/>
      <c r="G18" s="9">
        <f t="shared" si="0"/>
        <v>0</v>
      </c>
    </row>
    <row r="19" spans="1:7" ht="51" customHeight="1" x14ac:dyDescent="0.25">
      <c r="A19" s="19">
        <v>14</v>
      </c>
      <c r="B19" s="3" t="s">
        <v>41</v>
      </c>
      <c r="C19" s="18" t="s">
        <v>46</v>
      </c>
      <c r="D19" s="4" t="s">
        <v>3</v>
      </c>
      <c r="E19" s="17">
        <v>10</v>
      </c>
      <c r="F19" s="1"/>
      <c r="G19" s="9">
        <f t="shared" si="0"/>
        <v>0</v>
      </c>
    </row>
    <row r="20" spans="1:7" ht="30" customHeight="1" x14ac:dyDescent="0.25">
      <c r="A20" s="21" t="s">
        <v>15</v>
      </c>
      <c r="B20" s="22"/>
      <c r="C20" s="22"/>
      <c r="D20" s="23"/>
      <c r="E20" s="16" t="s">
        <v>16</v>
      </c>
      <c r="F20" s="16" t="s">
        <v>16</v>
      </c>
      <c r="G20" s="9">
        <f>SUM(G6:G19)</f>
        <v>0</v>
      </c>
    </row>
    <row r="21" spans="1:7" ht="47.25" customHeight="1" thickBot="1" x14ac:dyDescent="0.3">
      <c r="A21" s="24" t="s">
        <v>11</v>
      </c>
      <c r="B21" s="25"/>
      <c r="C21" s="25"/>
      <c r="D21" s="25"/>
      <c r="E21" s="25"/>
      <c r="F21" s="25"/>
      <c r="G21" s="26"/>
    </row>
    <row r="22" spans="1:7" ht="22.5" customHeight="1" x14ac:dyDescent="0.25"/>
    <row r="23" spans="1:7" ht="168.75" customHeight="1" x14ac:dyDescent="0.25">
      <c r="A23" s="20" t="s">
        <v>13</v>
      </c>
      <c r="B23" s="20"/>
      <c r="C23"/>
      <c r="D23" s="20" t="s">
        <v>14</v>
      </c>
      <c r="E23" s="20"/>
      <c r="F23" s="20"/>
      <c r="G23" s="20"/>
    </row>
    <row r="25" spans="1:7" ht="24.75" customHeight="1" x14ac:dyDescent="0.25"/>
  </sheetData>
  <mergeCells count="7">
    <mergeCell ref="A23:B23"/>
    <mergeCell ref="D23:G23"/>
    <mergeCell ref="A20:D20"/>
    <mergeCell ref="A21:G21"/>
    <mergeCell ref="C1:G1"/>
    <mergeCell ref="A2:G2"/>
    <mergeCell ref="A3:G3"/>
  </mergeCells>
  <pageMargins left="0.7" right="0.7" top="0.75" bottom="0.75" header="0.3" footer="0.3"/>
  <pageSetup scale="6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2016-07-27T11:45:47Z</dcterms:modified>
</cp:coreProperties>
</file>